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French/Finance d’entreprise/"/>
    </mc:Choice>
  </mc:AlternateContent>
  <xr:revisionPtr revIDLastSave="0" documentId="13_ncr:1_{B4DE39DA-C3BF-734F-BD5B-5533F3FDCC0D}" xr6:coauthVersionLast="47" xr6:coauthVersionMax="47" xr10:uidLastSave="{00000000-0000-0000-0000-000000000000}"/>
  <bookViews>
    <workbookView xWindow="2720" yWindow="1360" windowWidth="25600" windowHeight="15500" xr2:uid="{3754501C-408A-42D2-BCCA-802DA0F4B29B}"/>
  </bookViews>
  <sheets>
    <sheet name="Données rati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2" i="1"/>
  <c r="K3" i="1"/>
  <c r="K4" i="1"/>
  <c r="K5" i="1"/>
  <c r="K6" i="1"/>
  <c r="K7" i="1"/>
  <c r="K8" i="1"/>
  <c r="K9" i="1"/>
  <c r="K10" i="1"/>
  <c r="K11" i="1"/>
  <c r="K12" i="1"/>
  <c r="K2" i="1"/>
  <c r="M3" i="1" l="1"/>
  <c r="M4" i="1"/>
  <c r="M5" i="1"/>
  <c r="M6" i="1"/>
  <c r="M7" i="1"/>
  <c r="M8" i="1"/>
  <c r="M9" i="1"/>
  <c r="M10" i="1"/>
  <c r="M11" i="1"/>
  <c r="M12" i="1"/>
  <c r="M2" i="1"/>
  <c r="F3" i="1"/>
  <c r="F4" i="1"/>
  <c r="F5" i="1"/>
  <c r="F6" i="1"/>
  <c r="F7" i="1"/>
  <c r="F8" i="1"/>
  <c r="F9" i="1"/>
  <c r="F10" i="1"/>
  <c r="F11" i="1"/>
  <c r="F12" i="1"/>
  <c r="F2" i="1"/>
  <c r="J12" i="1" l="1"/>
  <c r="J3" i="1"/>
  <c r="J4" i="1"/>
  <c r="J5" i="1"/>
  <c r="J6" i="1"/>
  <c r="J7" i="1"/>
  <c r="J8" i="1"/>
  <c r="J9" i="1"/>
  <c r="J10" i="1"/>
  <c r="J11" i="1"/>
  <c r="J2" i="1"/>
</calcChain>
</file>

<file path=xl/sharedStrings.xml><?xml version="1.0" encoding="utf-8"?>
<sst xmlns="http://schemas.openxmlformats.org/spreadsheetml/2006/main" count="23" uniqueCount="23">
  <si>
    <t>Peters and Co.</t>
  </si>
  <si>
    <t xml:space="preserve">Morton Construction </t>
  </si>
  <si>
    <t>Kennedy &amp; Sons Inc.</t>
  </si>
  <si>
    <t>London Construction Co.</t>
  </si>
  <si>
    <t>Lawrence Smit Construction Co.</t>
  </si>
  <si>
    <t>Solid Home Construction Inc.</t>
  </si>
  <si>
    <t>Waterdown Inc.</t>
  </si>
  <si>
    <t>Peterson &amp; Gordon Limited</t>
  </si>
  <si>
    <t>Kinsdale Construction Inc.</t>
  </si>
  <si>
    <t>Smithy Buildings Inc.</t>
  </si>
  <si>
    <t>Nom</t>
  </si>
  <si>
    <t>Actif à court terme</t>
  </si>
  <si>
    <t>Actif total</t>
  </si>
  <si>
    <t>Passif total</t>
  </si>
  <si>
    <t>Passif à court terme</t>
  </si>
  <si>
    <t>Dette à long terme</t>
  </si>
  <si>
    <t>Capitaux propres</t>
  </si>
  <si>
    <t>Ventes</t>
  </si>
  <si>
    <t>BAIIA</t>
  </si>
  <si>
    <t>Ratio d'endettement</t>
  </si>
  <si>
    <t>Marge du BAIIA</t>
  </si>
  <si>
    <t>Dette/BAIIA</t>
  </si>
  <si>
    <t>Harley &amp;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</si>
</sst>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-* #,##0_-;\-* #,##0_-;_-* &quot;-&quot;??_-;_-@_-"/>
    <numFmt numFmtId="166" formatCode="0_ %"/>
    <numFmt numFmtId="167" formatCode="0.0_ 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0" fontId="0" fillId="0" borderId="0" xfId="0" applyAlignment="1">
      <alignment horizontal="center" wrapText="1"/>
    </xf>
    <xf numFmtId="166" fontId="0" fillId="0" borderId="0" xfId="2" applyNumberFormat="1" applyFont="1"/>
    <xf numFmtId="167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45161-C44E-4425-8E0A-5ECDAE56D434}">
  <sheetPr>
    <pageSetUpPr fitToPage="1"/>
  </sheetPr>
  <dimension ref="A1:M12"/>
  <sheetViews>
    <sheetView tabSelected="1" workbookViewId="0"/>
  </sheetViews>
  <sheetFormatPr baseColWidth="10" defaultColWidth="9.1640625" defaultRowHeight="15" x14ac:dyDescent="0.2"/>
  <cols>
    <col min="1" max="1" width="29.1640625" customWidth="1"/>
    <col min="2" max="2" width="12.5" customWidth="1"/>
    <col min="3" max="3" width="13.83203125" customWidth="1"/>
    <col min="4" max="4" width="12.5" customWidth="1"/>
    <col min="5" max="6" width="15" customWidth="1"/>
    <col min="7" max="7" width="16" customWidth="1"/>
    <col min="8" max="9" width="13" customWidth="1"/>
    <col min="11" max="11" width="14.5" customWidth="1"/>
    <col min="12" max="12" width="13.6640625" customWidth="1"/>
    <col min="13" max="13" width="12.5" customWidth="1"/>
  </cols>
  <sheetData>
    <row r="1" spans="1:13" ht="32" x14ac:dyDescent="0.2">
      <c r="A1" t="s">
        <v>10</v>
      </c>
      <c r="B1" s="3" t="s">
        <v>12</v>
      </c>
      <c r="C1" s="3" t="s">
        <v>11</v>
      </c>
      <c r="D1" s="3" t="s">
        <v>13</v>
      </c>
      <c r="E1" s="3" t="s">
        <v>14</v>
      </c>
      <c r="F1" s="3" t="s">
        <v>15</v>
      </c>
      <c r="G1" s="3" t="s">
        <v>16</v>
      </c>
      <c r="H1" s="3" t="s">
        <v>17</v>
      </c>
      <c r="I1" s="3" t="s">
        <v>18</v>
      </c>
      <c r="J1" s="3"/>
      <c r="K1" s="3" t="s">
        <v>19</v>
      </c>
      <c r="L1" s="3" t="s">
        <v>20</v>
      </c>
      <c r="M1" s="3" t="s">
        <v>21</v>
      </c>
    </row>
    <row r="2" spans="1:13" x14ac:dyDescent="0.2">
      <c r="A2" t="s">
        <v>1</v>
      </c>
      <c r="B2" s="1">
        <v>5528</v>
      </c>
      <c r="C2" s="1">
        <v>870</v>
      </c>
      <c r="D2" s="1">
        <v>3574</v>
      </c>
      <c r="E2" s="1">
        <v>397</v>
      </c>
      <c r="F2" s="1">
        <f>D2-E2</f>
        <v>3177</v>
      </c>
      <c r="G2" s="1">
        <v>1954</v>
      </c>
      <c r="H2" s="1">
        <v>5681</v>
      </c>
      <c r="I2" s="1">
        <v>3180</v>
      </c>
      <c r="J2" s="2">
        <f t="shared" ref="J2:J12" si="0">B2-D2-G2</f>
        <v>0</v>
      </c>
      <c r="K2" s="4">
        <f>ROUND(D2/B2,2)</f>
        <v>0.65</v>
      </c>
      <c r="L2" s="5">
        <f>ROUND(I2/H2,2)</f>
        <v>0.56000000000000005</v>
      </c>
      <c r="M2">
        <f>ROUND(D2/I2,2)</f>
        <v>1.1200000000000001</v>
      </c>
    </row>
    <row r="3" spans="1:13" x14ac:dyDescent="0.2">
      <c r="A3" t="s">
        <v>2</v>
      </c>
      <c r="B3" s="1">
        <v>3089</v>
      </c>
      <c r="C3" s="1">
        <v>950</v>
      </c>
      <c r="D3" s="1">
        <v>1590</v>
      </c>
      <c r="E3" s="1">
        <v>1060</v>
      </c>
      <c r="F3" s="1">
        <f t="shared" ref="F3:F12" si="1">D3-E3</f>
        <v>530</v>
      </c>
      <c r="G3" s="1">
        <v>1499</v>
      </c>
      <c r="H3" s="1">
        <v>6410</v>
      </c>
      <c r="I3" s="1">
        <v>1241</v>
      </c>
      <c r="J3" s="2">
        <f t="shared" si="0"/>
        <v>0</v>
      </c>
      <c r="K3" s="4">
        <f t="shared" ref="K3:K12" si="2">ROUND(D3/B3,2)</f>
        <v>0.51</v>
      </c>
      <c r="L3" s="5">
        <f t="shared" ref="L3:L12" si="3">ROUND(I3/H3,2)</f>
        <v>0.19</v>
      </c>
      <c r="M3">
        <f t="shared" ref="M3:M12" si="4">ROUND(D3/I3,2)</f>
        <v>1.28</v>
      </c>
    </row>
    <row r="4" spans="1:13" x14ac:dyDescent="0.2">
      <c r="A4" t="s">
        <v>3</v>
      </c>
      <c r="B4" s="1">
        <v>6811</v>
      </c>
      <c r="C4" s="1">
        <v>2105</v>
      </c>
      <c r="D4" s="1">
        <v>4690</v>
      </c>
      <c r="E4" s="1">
        <v>1840</v>
      </c>
      <c r="F4" s="1">
        <f t="shared" si="1"/>
        <v>2850</v>
      </c>
      <c r="G4" s="1">
        <v>2121</v>
      </c>
      <c r="H4" s="1">
        <v>8541</v>
      </c>
      <c r="I4" s="1">
        <v>2490</v>
      </c>
      <c r="J4" s="2">
        <f t="shared" si="0"/>
        <v>0</v>
      </c>
      <c r="K4" s="4">
        <f t="shared" si="2"/>
        <v>0.69</v>
      </c>
      <c r="L4" s="5">
        <f t="shared" si="3"/>
        <v>0.28999999999999998</v>
      </c>
      <c r="M4">
        <f t="shared" si="4"/>
        <v>1.88</v>
      </c>
    </row>
    <row r="5" spans="1:13" x14ac:dyDescent="0.2">
      <c r="A5" t="s">
        <v>4</v>
      </c>
      <c r="B5" s="1">
        <v>9844</v>
      </c>
      <c r="C5" s="1">
        <v>2902</v>
      </c>
      <c r="D5" s="1">
        <v>6810</v>
      </c>
      <c r="E5" s="1">
        <v>3560</v>
      </c>
      <c r="F5" s="1">
        <f t="shared" si="1"/>
        <v>3250</v>
      </c>
      <c r="G5" s="1">
        <v>3034</v>
      </c>
      <c r="H5" s="1">
        <v>9841</v>
      </c>
      <c r="I5" s="1">
        <v>4750</v>
      </c>
      <c r="J5" s="2">
        <f t="shared" si="0"/>
        <v>0</v>
      </c>
      <c r="K5" s="4">
        <f t="shared" si="2"/>
        <v>0.69</v>
      </c>
      <c r="L5" s="5">
        <f t="shared" si="3"/>
        <v>0.48</v>
      </c>
      <c r="M5">
        <f t="shared" si="4"/>
        <v>1.43</v>
      </c>
    </row>
    <row r="6" spans="1:13" x14ac:dyDescent="0.2">
      <c r="A6" t="s">
        <v>5</v>
      </c>
      <c r="B6" s="1">
        <v>3499</v>
      </c>
      <c r="C6" s="1">
        <v>1096</v>
      </c>
      <c r="D6" s="1">
        <v>2560</v>
      </c>
      <c r="E6" s="1">
        <v>987</v>
      </c>
      <c r="F6" s="1">
        <f t="shared" si="1"/>
        <v>1573</v>
      </c>
      <c r="G6" s="1">
        <v>939</v>
      </c>
      <c r="H6" s="1">
        <v>3563</v>
      </c>
      <c r="I6" s="1">
        <v>1380</v>
      </c>
      <c r="J6" s="2">
        <f t="shared" si="0"/>
        <v>0</v>
      </c>
      <c r="K6" s="4">
        <f t="shared" si="2"/>
        <v>0.73</v>
      </c>
      <c r="L6" s="5">
        <f t="shared" si="3"/>
        <v>0.39</v>
      </c>
      <c r="M6">
        <f t="shared" si="4"/>
        <v>1.86</v>
      </c>
    </row>
    <row r="7" spans="1:13" x14ac:dyDescent="0.2">
      <c r="A7" t="s">
        <v>6</v>
      </c>
      <c r="B7" s="1">
        <v>5477</v>
      </c>
      <c r="C7" s="1">
        <v>1802</v>
      </c>
      <c r="D7" s="1">
        <v>2540</v>
      </c>
      <c r="E7" s="1">
        <v>2189</v>
      </c>
      <c r="F7" s="1">
        <f t="shared" si="1"/>
        <v>351</v>
      </c>
      <c r="G7" s="1">
        <v>2937</v>
      </c>
      <c r="H7" s="1">
        <v>6741</v>
      </c>
      <c r="I7" s="1">
        <v>2460</v>
      </c>
      <c r="J7" s="2">
        <f t="shared" si="0"/>
        <v>0</v>
      </c>
      <c r="K7" s="4">
        <f t="shared" si="2"/>
        <v>0.46</v>
      </c>
      <c r="L7" s="5">
        <f t="shared" si="3"/>
        <v>0.36</v>
      </c>
      <c r="M7">
        <f t="shared" si="4"/>
        <v>1.03</v>
      </c>
    </row>
    <row r="8" spans="1:13" x14ac:dyDescent="0.2">
      <c r="A8" t="s">
        <v>7</v>
      </c>
      <c r="B8" s="1">
        <v>8026</v>
      </c>
      <c r="C8" s="1">
        <v>2144</v>
      </c>
      <c r="D8" s="1">
        <v>4850</v>
      </c>
      <c r="E8" s="1">
        <v>1588</v>
      </c>
      <c r="F8" s="1">
        <f t="shared" si="1"/>
        <v>3262</v>
      </c>
      <c r="G8" s="1">
        <v>3176</v>
      </c>
      <c r="H8" s="1">
        <v>9255</v>
      </c>
      <c r="I8" s="1">
        <v>4540</v>
      </c>
      <c r="J8" s="2">
        <f t="shared" si="0"/>
        <v>0</v>
      </c>
      <c r="K8" s="4">
        <f t="shared" si="2"/>
        <v>0.6</v>
      </c>
      <c r="L8" s="5">
        <f t="shared" si="3"/>
        <v>0.49</v>
      </c>
      <c r="M8">
        <f t="shared" si="4"/>
        <v>1.07</v>
      </c>
    </row>
    <row r="9" spans="1:13" x14ac:dyDescent="0.2">
      <c r="A9" t="s">
        <v>0</v>
      </c>
      <c r="B9" s="1">
        <v>6422</v>
      </c>
      <c r="C9" s="1">
        <v>1160</v>
      </c>
      <c r="D9" s="1">
        <v>3189</v>
      </c>
      <c r="E9" s="1">
        <v>1874</v>
      </c>
      <c r="F9" s="1">
        <f t="shared" si="1"/>
        <v>1315</v>
      </c>
      <c r="G9" s="1">
        <v>3233</v>
      </c>
      <c r="H9" s="1">
        <v>8830</v>
      </c>
      <c r="I9" s="1">
        <v>3968</v>
      </c>
      <c r="J9" s="2">
        <f t="shared" si="0"/>
        <v>0</v>
      </c>
      <c r="K9" s="4">
        <f t="shared" si="2"/>
        <v>0.5</v>
      </c>
      <c r="L9" s="5">
        <f t="shared" si="3"/>
        <v>0.45</v>
      </c>
      <c r="M9">
        <f t="shared" si="4"/>
        <v>0.8</v>
      </c>
    </row>
    <row r="10" spans="1:13" x14ac:dyDescent="0.2">
      <c r="A10" t="s">
        <v>8</v>
      </c>
      <c r="B10" s="1">
        <v>3584</v>
      </c>
      <c r="C10" s="1">
        <v>562</v>
      </c>
      <c r="D10" s="1">
        <v>1675</v>
      </c>
      <c r="E10" s="1">
        <v>289</v>
      </c>
      <c r="F10" s="1">
        <f t="shared" si="1"/>
        <v>1386</v>
      </c>
      <c r="G10" s="1">
        <v>1909</v>
      </c>
      <c r="H10" s="1">
        <v>2950</v>
      </c>
      <c r="I10" s="1">
        <v>1250</v>
      </c>
      <c r="J10" s="2">
        <f t="shared" si="0"/>
        <v>0</v>
      </c>
      <c r="K10" s="4">
        <f t="shared" si="2"/>
        <v>0.47</v>
      </c>
      <c r="L10" s="5">
        <f t="shared" si="3"/>
        <v>0.42</v>
      </c>
      <c r="M10">
        <f t="shared" si="4"/>
        <v>1.34</v>
      </c>
    </row>
    <row r="11" spans="1:13" x14ac:dyDescent="0.2">
      <c r="A11" t="s">
        <v>22</v>
      </c>
      <c r="B11" s="1">
        <v>4158</v>
      </c>
      <c r="C11" s="1">
        <v>959</v>
      </c>
      <c r="D11" s="1">
        <v>1566</v>
      </c>
      <c r="E11" s="1">
        <v>794</v>
      </c>
      <c r="F11" s="1">
        <f t="shared" si="1"/>
        <v>772</v>
      </c>
      <c r="G11" s="1">
        <v>2592</v>
      </c>
      <c r="H11" s="1">
        <v>3412</v>
      </c>
      <c r="I11" s="1">
        <v>1310</v>
      </c>
      <c r="J11" s="2">
        <f t="shared" si="0"/>
        <v>0</v>
      </c>
      <c r="K11" s="4">
        <f t="shared" si="2"/>
        <v>0.38</v>
      </c>
      <c r="L11" s="5">
        <f t="shared" si="3"/>
        <v>0.38</v>
      </c>
      <c r="M11">
        <f t="shared" si="4"/>
        <v>1.2</v>
      </c>
    </row>
    <row r="12" spans="1:13" x14ac:dyDescent="0.2">
      <c r="A12" t="s">
        <v>9</v>
      </c>
      <c r="B12" s="1">
        <v>2844</v>
      </c>
      <c r="C12" s="1">
        <v>473</v>
      </c>
      <c r="D12" s="1">
        <v>1889</v>
      </c>
      <c r="E12" s="1">
        <v>445</v>
      </c>
      <c r="F12" s="1">
        <f t="shared" si="1"/>
        <v>1444</v>
      </c>
      <c r="G12" s="1">
        <v>955</v>
      </c>
      <c r="H12" s="1">
        <v>2133</v>
      </c>
      <c r="I12" s="1">
        <v>1725</v>
      </c>
      <c r="J12" s="2">
        <f t="shared" si="0"/>
        <v>0</v>
      </c>
      <c r="K12" s="4">
        <f t="shared" si="2"/>
        <v>0.66</v>
      </c>
      <c r="L12" s="5">
        <f t="shared" si="3"/>
        <v>0.81</v>
      </c>
      <c r="M12">
        <f t="shared" si="4"/>
        <v>1.1000000000000001</v>
      </c>
    </row>
  </sheetData>
  <pageMargins left="0.7" right="0.7" top="0.75" bottom="0.75" header="0.3" footer="0.3"/>
  <pageSetup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63EF50-B67D-4395-A83A-CE2E601F82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F6A038-62B3-497B-9F9D-63F43BFAD892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D4A738B-E79C-444D-BDF3-6737FBFCF6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Données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Données de la question 2</dc:title>
  <dc:subject>Questions Power BI (Finance d'entreprise) - Données de la question 2</dc:subject>
  <dc:creator>CPA Canada</dc:creator>
  <cp:keywords>Finance d'entreprise, Power BI, question 2, données</cp:keywords>
  <cp:lastModifiedBy>CPA</cp:lastModifiedBy>
  <cp:lastPrinted>2021-04-08T15:10:34Z</cp:lastPrinted>
  <dcterms:created xsi:type="dcterms:W3CDTF">2020-03-24T19:29:32Z</dcterms:created>
  <dcterms:modified xsi:type="dcterms:W3CDTF">2021-06-01T19:43:26Z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